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47" sheetId="93" r:id="rId1"/>
  </sheets>
  <definedNames>
    <definedName name="_xlnm.Print_Area" localSheetId="0">'C_V.147'!$B$2:$P$36</definedName>
  </definedNames>
  <calcPr calcId="162913"/>
</workbook>
</file>

<file path=xl/calcChain.xml><?xml version="1.0" encoding="utf-8"?>
<calcChain xmlns="http://schemas.openxmlformats.org/spreadsheetml/2006/main">
  <c r="P34" i="93" l="1"/>
  <c r="L34" i="93"/>
  <c r="F34" i="93"/>
  <c r="P33" i="93"/>
  <c r="L33" i="93"/>
  <c r="F33" i="93"/>
  <c r="P32" i="93"/>
  <c r="L32" i="93"/>
  <c r="F32" i="93"/>
  <c r="P31" i="93"/>
  <c r="L31" i="93"/>
  <c r="F31" i="93"/>
  <c r="P30" i="93"/>
  <c r="L30" i="93"/>
  <c r="F30" i="93"/>
  <c r="P29" i="93"/>
  <c r="L29" i="93"/>
  <c r="F29" i="93"/>
  <c r="P28" i="93"/>
  <c r="L28" i="93"/>
  <c r="F28" i="93"/>
  <c r="P27" i="93"/>
  <c r="L27" i="93"/>
  <c r="F27" i="93"/>
  <c r="P26" i="93"/>
  <c r="L26" i="93"/>
  <c r="F26" i="93"/>
  <c r="P25" i="93"/>
  <c r="L25" i="93"/>
  <c r="F25" i="93"/>
  <c r="P24" i="93"/>
  <c r="L24" i="93"/>
  <c r="F24" i="93"/>
  <c r="P23" i="93"/>
  <c r="L23" i="93"/>
  <c r="F23" i="93"/>
  <c r="P22" i="93"/>
  <c r="L22" i="93"/>
  <c r="F22" i="93"/>
  <c r="P21" i="93"/>
  <c r="L21" i="93"/>
  <c r="F21" i="93"/>
  <c r="P20" i="93"/>
  <c r="L20" i="93"/>
  <c r="F20" i="93"/>
  <c r="P19" i="93"/>
  <c r="L19" i="93"/>
  <c r="F19" i="93"/>
  <c r="P18" i="93"/>
  <c r="L18" i="93"/>
  <c r="F18" i="93"/>
  <c r="P17" i="93"/>
  <c r="L17" i="93"/>
  <c r="F17" i="93"/>
  <c r="P16" i="93"/>
  <c r="L16" i="93"/>
  <c r="F16" i="93"/>
  <c r="P15" i="93"/>
  <c r="L15" i="93"/>
  <c r="F15" i="93"/>
  <c r="P14" i="93"/>
  <c r="L14" i="93"/>
  <c r="F14" i="93"/>
  <c r="P13" i="93"/>
  <c r="L13" i="93"/>
  <c r="N13" i="93" s="1"/>
  <c r="F13" i="93"/>
  <c r="H13" i="93" s="1"/>
  <c r="N14" i="93" l="1"/>
  <c r="N15" i="93" s="1"/>
  <c r="N16" i="93" s="1"/>
  <c r="N17" i="93" s="1"/>
  <c r="N18" i="93" s="1"/>
  <c r="N19" i="93" s="1"/>
  <c r="N20" i="93" s="1"/>
  <c r="N21" i="93" s="1"/>
  <c r="N22" i="93" s="1"/>
  <c r="N23" i="93" s="1"/>
  <c r="N24" i="93" s="1"/>
  <c r="N25" i="93" s="1"/>
  <c r="N26" i="93" s="1"/>
  <c r="N27" i="93" s="1"/>
  <c r="N28" i="93" s="1"/>
  <c r="N29" i="93" s="1"/>
  <c r="N30" i="93" s="1"/>
  <c r="N31" i="93" s="1"/>
  <c r="N32" i="93" s="1"/>
  <c r="N33" i="93" s="1"/>
  <c r="H14" i="93"/>
  <c r="H15" i="93" s="1"/>
  <c r="H16" i="93" s="1"/>
  <c r="H17" i="93" s="1"/>
  <c r="H18" i="93" s="1"/>
  <c r="H19" i="93" s="1"/>
  <c r="H20" i="93" s="1"/>
  <c r="H21" i="93" s="1"/>
  <c r="H22" i="93" s="1"/>
  <c r="H23" i="93" s="1"/>
  <c r="H24" i="93" s="1"/>
  <c r="H25" i="93" s="1"/>
  <c r="H26" i="93" s="1"/>
  <c r="H27" i="93" s="1"/>
  <c r="H28" i="93" s="1"/>
  <c r="H29" i="93" s="1"/>
  <c r="H30" i="93" s="1"/>
  <c r="H31" i="93" s="1"/>
  <c r="H32" i="93" s="1"/>
  <c r="H33" i="93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<sst xmlns="http://schemas.openxmlformats.org/spreadsheetml/2006/main" count="39" uniqueCount="35">
  <si>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</si>
  <si>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</si>
  <si>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</si>
  <si>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</si>
  <si>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</si>
  <si>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</si>
  <si>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</si>
  <si>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</si>
  <si>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</si>
  <si>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</si>
  <si>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</si>
  <si>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</si>
  <si>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</si>
  <si>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</si>
  <si>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</si>
  <si>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</si>
  <si>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</si>
  <si>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</si>
  <si>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</si>
  <si>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</si>
  <si>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</si>
  <si>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</si>
  <si>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</si>
  <si>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</si>
  <si>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</si>
  <si>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</si>
  <si>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</si>
  <si>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</si>
  <si>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</si>
  <si>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</si>
  <si>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</si>
  <si>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</si>
  <si>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</si>
  <si>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deudores del artículo 13.1 de la LIS (no afectadas por el artículo 11.12 de la LIS).  Ejercicio 2016</t>
  </si>
  <si>
    <r>
      <t xml:space="preserve">Cuadro V.147. </t>
    </r>
    <r>
      <rPr>
        <b/>
        <sz val="14"/>
        <rFont val="Times New Roman"/>
        <family val="1"/>
      </rPr>
      <t xml:space="preserve"> Aumentos por pérdidas por deterioro de valor de créditos derivadas de insolvencia 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</si>
</sst>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</row>
    <row r="3" spans="2:18" ht="6.95" customHeight="1" x14ac:dyDescent="0.2"/>
    <row r="4" spans="2:18" ht="18" customHeight="1" x14ac:dyDescent="0.2">
      <c r="B4" s="49" t="s">
        <v>34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7" t="s">
        <v>30</v>
      </c>
      <c r="C7" s="6"/>
      <c r="D7" s="44" t="s">
        <v>0</v>
      </c>
      <c r="E7" s="44"/>
      <c r="F7" s="44"/>
      <c r="G7" s="44"/>
      <c r="H7" s="44"/>
      <c r="I7" s="7"/>
      <c r="J7" s="44" t="s">
        <v>4</v>
      </c>
      <c r="K7" s="44"/>
      <c r="L7" s="44"/>
      <c r="M7" s="44"/>
      <c r="N7" s="44"/>
      <c r="O7" s="44"/>
      <c r="P7" s="44"/>
    </row>
    <row r="8" spans="2:18" s="2" customFormat="1" ht="3.95" customHeight="1" x14ac:dyDescent="0.2">
      <c r="B8" s="47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7"/>
      <c r="C9" s="6"/>
      <c r="D9" s="45" t="s">
        <v>3</v>
      </c>
      <c r="E9" s="6"/>
      <c r="F9" s="46" t="s">
        <v>12</v>
      </c>
      <c r="G9" s="46"/>
      <c r="H9" s="46"/>
      <c r="I9" s="6"/>
      <c r="J9" s="5" t="s">
        <v>9</v>
      </c>
      <c r="K9" s="26"/>
      <c r="L9" s="46" t="s">
        <v>12</v>
      </c>
      <c r="M9" s="46"/>
      <c r="N9" s="46"/>
      <c r="O9" s="6"/>
      <c r="P9" s="5" t="s">
        <v>8</v>
      </c>
    </row>
    <row r="10" spans="2:18" s="2" customFormat="1" ht="3.95" customHeight="1" x14ac:dyDescent="0.25">
      <c r="B10" s="48" t="s">
        <v>13</v>
      </c>
      <c r="C10" s="6"/>
      <c r="D10" s="45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8"/>
      <c r="C11" s="6"/>
      <c r="D11" s="45"/>
      <c r="E11" s="6"/>
      <c r="F11" s="9" t="s">
        <v>6</v>
      </c>
      <c r="G11" s="7"/>
      <c r="H11" s="9" t="s">
        <v>7</v>
      </c>
      <c r="I11" s="7"/>
      <c r="J11" s="37" t="s">
        <v>13</v>
      </c>
      <c r="K11" s="27"/>
      <c r="L11" s="9" t="s">
        <v>6</v>
      </c>
      <c r="M11" s="7"/>
      <c r="N11" s="9" t="s">
        <v>7</v>
      </c>
      <c r="O11" s="7"/>
      <c r="P11" s="38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109</v>
      </c>
      <c r="E13" s="12"/>
      <c r="F13" s="13">
        <f>(D13/D$34)*100</f>
        <v>2.3103009749894023</v>
      </c>
      <c r="G13" s="14"/>
      <c r="H13" s="13">
        <f>F13</f>
        <v>2.3103009749894023</v>
      </c>
      <c r="I13" s="29"/>
      <c r="J13" s="30">
        <v>52.106880369999999</v>
      </c>
      <c r="K13" s="12"/>
      <c r="L13" s="13">
        <f>(J13/J$34)*100</f>
        <v>0.33604054267555317</v>
      </c>
      <c r="M13" s="14"/>
      <c r="N13" s="13">
        <f>L13</f>
        <v>0.33604054267555317</v>
      </c>
      <c r="O13" s="29"/>
      <c r="P13" s="12">
        <f>(J13/D13)*1000000</f>
        <v>478044.77403669729</v>
      </c>
      <c r="R13" s="3"/>
    </row>
    <row r="14" spans="2:18" ht="15" customHeight="1" x14ac:dyDescent="0.2">
      <c r="B14" s="15" t="s">
        <v>14</v>
      </c>
      <c r="C14" s="11"/>
      <c r="D14" s="12">
        <v>196</v>
      </c>
      <c r="E14" s="12"/>
      <c r="F14" s="13">
        <f t="shared" ref="F14:F33" si="0">(D14/D$34)*100</f>
        <v>4.154302670623145</v>
      </c>
      <c r="G14" s="14"/>
      <c r="H14" s="13">
        <f t="shared" ref="H14:H32" si="1">H13+F14</f>
        <v>6.4646036456125469</v>
      </c>
      <c r="I14" s="31"/>
      <c r="J14" s="30">
        <v>68.257123369999988</v>
      </c>
      <c r="K14" s="12"/>
      <c r="L14" s="13">
        <f t="shared" ref="L14:L33" si="2">(J14/J$34)*100</f>
        <v>0.440194473663651</v>
      </c>
      <c r="M14" s="14"/>
      <c r="N14" s="13">
        <f t="shared" ref="N14:N32" si="3">N13+L14</f>
        <v>0.77623501633920422</v>
      </c>
      <c r="O14" s="31"/>
      <c r="P14" s="12">
        <f t="shared" ref="P14:P34" si="4">(J14/D14)*1000000</f>
        <v>348250.62943877542</v>
      </c>
      <c r="R14" s="3"/>
    </row>
    <row r="15" spans="2:18" ht="15" customHeight="1" x14ac:dyDescent="0.2">
      <c r="B15" s="15" t="s">
        <v>27</v>
      </c>
      <c r="C15" s="11"/>
      <c r="D15" s="12">
        <v>154</v>
      </c>
      <c r="E15" s="12"/>
      <c r="F15" s="13">
        <f t="shared" si="0"/>
        <v>3.2640949554896146</v>
      </c>
      <c r="G15" s="14"/>
      <c r="H15" s="13">
        <f t="shared" si="1"/>
        <v>9.7286986011021614</v>
      </c>
      <c r="I15" s="31"/>
      <c r="J15" s="30">
        <v>48.823414499999991</v>
      </c>
      <c r="K15" s="12"/>
      <c r="L15" s="13">
        <f t="shared" si="2"/>
        <v>0.31486526515027036</v>
      </c>
      <c r="M15" s="14"/>
      <c r="N15" s="13">
        <f t="shared" si="3"/>
        <v>1.0911002814894746</v>
      </c>
      <c r="O15" s="31"/>
      <c r="P15" s="12">
        <f t="shared" si="4"/>
        <v>317035.159090909</v>
      </c>
      <c r="R15" s="3"/>
    </row>
    <row r="16" spans="2:18" ht="15" customHeight="1" x14ac:dyDescent="0.2">
      <c r="B16" s="15" t="s">
        <v>23</v>
      </c>
      <c r="C16" s="11"/>
      <c r="D16" s="12">
        <v>121</v>
      </c>
      <c r="E16" s="12"/>
      <c r="F16" s="13">
        <f t="shared" si="0"/>
        <v>2.5646460364561254</v>
      </c>
      <c r="G16" s="14"/>
      <c r="H16" s="13">
        <f t="shared" si="1"/>
        <v>12.293344637558286</v>
      </c>
      <c r="I16" s="31"/>
      <c r="J16" s="30">
        <v>41.578519010000015</v>
      </c>
      <c r="K16" s="12"/>
      <c r="L16" s="13">
        <f t="shared" si="2"/>
        <v>0.26814247931469876</v>
      </c>
      <c r="M16" s="14"/>
      <c r="N16" s="13">
        <f t="shared" si="3"/>
        <v>1.3592427608041733</v>
      </c>
      <c r="O16" s="31"/>
      <c r="P16" s="12">
        <f t="shared" si="4"/>
        <v>343624.12404958694</v>
      </c>
      <c r="R16" s="3"/>
    </row>
    <row r="17" spans="2:18" ht="15" customHeight="1" x14ac:dyDescent="0.2">
      <c r="B17" s="16" t="s">
        <v>15</v>
      </c>
      <c r="C17" s="20"/>
      <c r="D17" s="17">
        <v>217</v>
      </c>
      <c r="E17" s="17"/>
      <c r="F17" s="4">
        <f t="shared" si="0"/>
        <v>4.5994065281899106</v>
      </c>
      <c r="G17" s="18"/>
      <c r="H17" s="4">
        <f t="shared" si="1"/>
        <v>16.892751165748198</v>
      </c>
      <c r="I17" s="32"/>
      <c r="J17" s="33">
        <v>76.855371430000019</v>
      </c>
      <c r="K17" s="17"/>
      <c r="L17" s="4">
        <f t="shared" si="2"/>
        <v>0.49564511518401633</v>
      </c>
      <c r="M17" s="18"/>
      <c r="N17" s="4">
        <f t="shared" si="3"/>
        <v>1.8548878759881897</v>
      </c>
      <c r="O17" s="32"/>
      <c r="P17" s="17">
        <f t="shared" si="4"/>
        <v>354172.21857142868</v>
      </c>
      <c r="R17" s="3"/>
    </row>
    <row r="18" spans="2:18" ht="15" customHeight="1" x14ac:dyDescent="0.2">
      <c r="B18" s="15" t="s">
        <v>16</v>
      </c>
      <c r="C18" s="11"/>
      <c r="D18" s="12">
        <v>233</v>
      </c>
      <c r="E18" s="12"/>
      <c r="F18" s="13">
        <f t="shared" si="0"/>
        <v>4.9385332768122083</v>
      </c>
      <c r="G18" s="14"/>
      <c r="H18" s="13">
        <f t="shared" si="1"/>
        <v>21.831284442560406</v>
      </c>
      <c r="I18" s="31"/>
      <c r="J18" s="30">
        <v>56.560536690000013</v>
      </c>
      <c r="K18" s="12"/>
      <c r="L18" s="13">
        <f t="shared" si="2"/>
        <v>0.36476245187518486</v>
      </c>
      <c r="M18" s="14"/>
      <c r="N18" s="13">
        <f t="shared" si="3"/>
        <v>2.2196503278633744</v>
      </c>
      <c r="O18" s="31"/>
      <c r="P18" s="12">
        <f t="shared" si="4"/>
        <v>242749.08450643785</v>
      </c>
      <c r="R18" s="3"/>
    </row>
    <row r="19" spans="2:18" ht="15" customHeight="1" x14ac:dyDescent="0.2">
      <c r="B19" s="15" t="s">
        <v>17</v>
      </c>
      <c r="C19" s="11"/>
      <c r="D19" s="12">
        <v>279</v>
      </c>
      <c r="E19" s="12"/>
      <c r="F19" s="13">
        <f t="shared" si="0"/>
        <v>5.9135226791013142</v>
      </c>
      <c r="G19" s="14"/>
      <c r="H19" s="13">
        <f t="shared" si="1"/>
        <v>27.744807121661722</v>
      </c>
      <c r="I19" s="31"/>
      <c r="J19" s="30">
        <v>120.26118969999999</v>
      </c>
      <c r="K19" s="12"/>
      <c r="L19" s="13">
        <f t="shared" si="2"/>
        <v>0.77557196214077706</v>
      </c>
      <c r="M19" s="14"/>
      <c r="N19" s="13">
        <f t="shared" si="3"/>
        <v>2.9952222900041514</v>
      </c>
      <c r="O19" s="31"/>
      <c r="P19" s="12">
        <f t="shared" si="4"/>
        <v>431043.69068100356</v>
      </c>
      <c r="R19" s="3"/>
    </row>
    <row r="20" spans="2:18" ht="15" customHeight="1" x14ac:dyDescent="0.2">
      <c r="B20" s="15" t="s">
        <v>22</v>
      </c>
      <c r="C20" s="11"/>
      <c r="D20" s="12">
        <v>546</v>
      </c>
      <c r="E20" s="12"/>
      <c r="F20" s="13">
        <f t="shared" si="0"/>
        <v>11.572700296735905</v>
      </c>
      <c r="G20" s="14"/>
      <c r="H20" s="13">
        <f t="shared" si="1"/>
        <v>39.317507418397625</v>
      </c>
      <c r="I20" s="31"/>
      <c r="J20" s="30">
        <v>188.32671025000008</v>
      </c>
      <c r="K20" s="12"/>
      <c r="L20" s="13">
        <f t="shared" si="2"/>
        <v>1.2145307771897933</v>
      </c>
      <c r="M20" s="14"/>
      <c r="N20" s="13">
        <f t="shared" si="3"/>
        <v>4.2097530671939447</v>
      </c>
      <c r="O20" s="31"/>
      <c r="P20" s="12">
        <f t="shared" si="4"/>
        <v>344920.71474358987</v>
      </c>
      <c r="R20" s="3"/>
    </row>
    <row r="21" spans="2:18" ht="15" customHeight="1" x14ac:dyDescent="0.2">
      <c r="B21" s="15" t="s">
        <v>24</v>
      </c>
      <c r="C21" s="11"/>
      <c r="D21" s="12">
        <v>295</v>
      </c>
      <c r="E21" s="12"/>
      <c r="F21" s="13">
        <f t="shared" si="0"/>
        <v>6.2526494277236111</v>
      </c>
      <c r="G21" s="14"/>
      <c r="H21" s="13">
        <f t="shared" si="1"/>
        <v>45.570156846121236</v>
      </c>
      <c r="I21" s="31"/>
      <c r="J21" s="30">
        <v>195.04633219999999</v>
      </c>
      <c r="K21" s="12"/>
      <c r="L21" s="13">
        <f t="shared" si="2"/>
        <v>1.2578660409902451</v>
      </c>
      <c r="M21" s="14"/>
      <c r="N21" s="13">
        <f t="shared" si="3"/>
        <v>5.4676191081841896</v>
      </c>
      <c r="O21" s="31"/>
      <c r="P21" s="12">
        <f t="shared" si="4"/>
        <v>661174.0074576271</v>
      </c>
      <c r="R21" s="3"/>
    </row>
    <row r="22" spans="2:18" ht="15" customHeight="1" x14ac:dyDescent="0.2">
      <c r="B22" s="19" t="s">
        <v>25</v>
      </c>
      <c r="C22" s="20"/>
      <c r="D22" s="17">
        <v>132</v>
      </c>
      <c r="E22" s="17"/>
      <c r="F22" s="4">
        <f t="shared" si="0"/>
        <v>2.7977956761339553</v>
      </c>
      <c r="G22" s="18"/>
      <c r="H22" s="4">
        <f t="shared" si="1"/>
        <v>48.367952522255194</v>
      </c>
      <c r="I22" s="32"/>
      <c r="J22" s="33">
        <v>33.295589959999994</v>
      </c>
      <c r="K22" s="17"/>
      <c r="L22" s="4">
        <f t="shared" si="2"/>
        <v>0.21472534988494263</v>
      </c>
      <c r="M22" s="18"/>
      <c r="N22" s="4">
        <f t="shared" si="3"/>
        <v>5.6823444580691325</v>
      </c>
      <c r="O22" s="32"/>
      <c r="P22" s="17">
        <f t="shared" si="4"/>
        <v>252239.31787878784</v>
      </c>
      <c r="R22" s="3"/>
    </row>
    <row r="23" spans="2:18" ht="15" customHeight="1" x14ac:dyDescent="0.2">
      <c r="B23" s="15" t="s">
        <v>31</v>
      </c>
      <c r="C23" s="11"/>
      <c r="D23" s="12">
        <v>181</v>
      </c>
      <c r="E23" s="12"/>
      <c r="F23" s="13">
        <f t="shared" si="0"/>
        <v>3.8363713437897413</v>
      </c>
      <c r="G23" s="14"/>
      <c r="H23" s="13">
        <f t="shared" si="1"/>
        <v>52.204323866044938</v>
      </c>
      <c r="I23" s="31"/>
      <c r="J23" s="30">
        <v>177.77354955999996</v>
      </c>
      <c r="K23" s="12"/>
      <c r="L23" s="13">
        <f t="shared" si="2"/>
        <v>1.1464727813929141</v>
      </c>
      <c r="M23" s="14"/>
      <c r="N23" s="13">
        <f t="shared" si="3"/>
        <v>6.8288172394620466</v>
      </c>
      <c r="O23" s="31"/>
      <c r="P23" s="12">
        <f t="shared" si="4"/>
        <v>982174.30696132581</v>
      </c>
      <c r="R23" s="3"/>
    </row>
    <row r="24" spans="2:18" ht="15" customHeight="1" x14ac:dyDescent="0.2">
      <c r="B24" s="15" t="s">
        <v>32</v>
      </c>
      <c r="C24" s="11"/>
      <c r="D24" s="12">
        <v>238</v>
      </c>
      <c r="E24" s="12"/>
      <c r="F24" s="13">
        <f t="shared" si="0"/>
        <v>5.0445103857566762</v>
      </c>
      <c r="G24" s="14"/>
      <c r="H24" s="13">
        <f t="shared" si="1"/>
        <v>57.248834251801611</v>
      </c>
      <c r="I24" s="31"/>
      <c r="J24" s="30">
        <v>258.08624335999986</v>
      </c>
      <c r="K24" s="12"/>
      <c r="L24" s="13">
        <f t="shared" si="2"/>
        <v>1.6644143855850879</v>
      </c>
      <c r="M24" s="14"/>
      <c r="N24" s="13">
        <f t="shared" si="3"/>
        <v>8.4932316250471338</v>
      </c>
      <c r="O24" s="31"/>
      <c r="P24" s="12">
        <f t="shared" si="4"/>
        <v>1084395.9805042013</v>
      </c>
      <c r="R24" s="3"/>
    </row>
    <row r="25" spans="2:18" ht="15" customHeight="1" x14ac:dyDescent="0.2">
      <c r="B25" s="15" t="s">
        <v>26</v>
      </c>
      <c r="C25" s="11"/>
      <c r="D25" s="12">
        <v>699</v>
      </c>
      <c r="E25" s="12"/>
      <c r="F25" s="13">
        <f t="shared" si="0"/>
        <v>14.815599830436627</v>
      </c>
      <c r="G25" s="14"/>
      <c r="H25" s="13">
        <f t="shared" si="1"/>
        <v>72.064434082238236</v>
      </c>
      <c r="I25" s="31"/>
      <c r="J25" s="30">
        <v>646.0173204499996</v>
      </c>
      <c r="K25" s="12"/>
      <c r="L25" s="13">
        <f t="shared" si="2"/>
        <v>4.1662062553031056</v>
      </c>
      <c r="M25" s="14"/>
      <c r="N25" s="13">
        <f t="shared" si="3"/>
        <v>12.659437880350239</v>
      </c>
      <c r="O25" s="31"/>
      <c r="P25" s="12">
        <f t="shared" si="4"/>
        <v>924202.17517882632</v>
      </c>
      <c r="R25" s="3"/>
    </row>
    <row r="26" spans="2:18" ht="15" customHeight="1" x14ac:dyDescent="0.2">
      <c r="B26" s="15" t="s">
        <v>18</v>
      </c>
      <c r="C26" s="11"/>
      <c r="D26" s="12">
        <v>456</v>
      </c>
      <c r="E26" s="12"/>
      <c r="F26" s="13">
        <f t="shared" si="0"/>
        <v>9.6651123357354827</v>
      </c>
      <c r="G26" s="14"/>
      <c r="H26" s="13">
        <f t="shared" si="1"/>
        <v>81.729546417973722</v>
      </c>
      <c r="I26" s="31"/>
      <c r="J26" s="30">
        <v>384.69032190000013</v>
      </c>
      <c r="K26" s="12"/>
      <c r="L26" s="13">
        <f t="shared" si="2"/>
        <v>2.4808920360493514</v>
      </c>
      <c r="M26" s="14"/>
      <c r="N26" s="13">
        <f t="shared" si="3"/>
        <v>15.14032991639959</v>
      </c>
      <c r="O26" s="31"/>
      <c r="P26" s="12">
        <f t="shared" si="4"/>
        <v>843619.12697368441</v>
      </c>
      <c r="R26" s="3"/>
    </row>
    <row r="27" spans="2:18" ht="15" customHeight="1" x14ac:dyDescent="0.2">
      <c r="B27" s="19" t="s">
        <v>19</v>
      </c>
      <c r="C27" s="20"/>
      <c r="D27" s="17">
        <v>208</v>
      </c>
      <c r="E27" s="17"/>
      <c r="F27" s="4">
        <f t="shared" si="0"/>
        <v>4.4086477320898689</v>
      </c>
      <c r="G27" s="18"/>
      <c r="H27" s="4">
        <f t="shared" si="1"/>
        <v>86.138194150063597</v>
      </c>
      <c r="I27" s="32"/>
      <c r="J27" s="33">
        <v>435.36059183999998</v>
      </c>
      <c r="K27" s="17"/>
      <c r="L27" s="4">
        <f t="shared" si="2"/>
        <v>2.8076677878742027</v>
      </c>
      <c r="M27" s="18"/>
      <c r="N27" s="4">
        <f t="shared" si="3"/>
        <v>17.947997704273792</v>
      </c>
      <c r="O27" s="32"/>
      <c r="P27" s="17">
        <f t="shared" si="4"/>
        <v>2093079.7684615382</v>
      </c>
      <c r="R27" s="3"/>
    </row>
    <row r="28" spans="2:18" ht="15" customHeight="1" x14ac:dyDescent="0.2">
      <c r="B28" s="15" t="s">
        <v>20</v>
      </c>
      <c r="C28" s="11"/>
      <c r="D28" s="12">
        <v>126</v>
      </c>
      <c r="E28" s="12"/>
      <c r="F28" s="13">
        <f t="shared" si="0"/>
        <v>2.6706231454005933</v>
      </c>
      <c r="G28" s="14"/>
      <c r="H28" s="13">
        <f t="shared" si="1"/>
        <v>88.808817295464195</v>
      </c>
      <c r="I28" s="31"/>
      <c r="J28" s="30">
        <v>1095.3881475299995</v>
      </c>
      <c r="K28" s="12"/>
      <c r="L28" s="13">
        <f t="shared" si="2"/>
        <v>7.0642269297756064</v>
      </c>
      <c r="M28" s="14"/>
      <c r="N28" s="13">
        <f t="shared" si="3"/>
        <v>25.012224634049399</v>
      </c>
      <c r="O28" s="31"/>
      <c r="P28" s="12">
        <f t="shared" si="4"/>
        <v>8693556.7264285684</v>
      </c>
      <c r="R28" s="3"/>
    </row>
    <row r="29" spans="2:18" ht="15" customHeight="1" x14ac:dyDescent="0.2">
      <c r="B29" s="15" t="s">
        <v>1</v>
      </c>
      <c r="C29" s="11"/>
      <c r="D29" s="12">
        <v>270</v>
      </c>
      <c r="E29" s="12"/>
      <c r="F29" s="13">
        <f t="shared" si="0"/>
        <v>5.7227638830012717</v>
      </c>
      <c r="G29" s="14"/>
      <c r="H29" s="13">
        <f t="shared" si="1"/>
        <v>94.531581178465473</v>
      </c>
      <c r="I29" s="31"/>
      <c r="J29" s="30">
        <v>1954.3609070999998</v>
      </c>
      <c r="K29" s="12"/>
      <c r="L29" s="13">
        <f t="shared" si="2"/>
        <v>12.603796180895225</v>
      </c>
      <c r="M29" s="14"/>
      <c r="N29" s="13">
        <f t="shared" si="3"/>
        <v>37.616020814944626</v>
      </c>
      <c r="O29" s="31"/>
      <c r="P29" s="12">
        <f t="shared" si="4"/>
        <v>7238373.7299999995</v>
      </c>
      <c r="R29" s="3"/>
    </row>
    <row r="30" spans="2:18" ht="15" customHeight="1" x14ac:dyDescent="0.2">
      <c r="B30" s="15" t="s">
        <v>2</v>
      </c>
      <c r="C30" s="11"/>
      <c r="D30" s="12">
        <v>103</v>
      </c>
      <c r="E30" s="12"/>
      <c r="F30" s="13">
        <f t="shared" si="0"/>
        <v>2.1831284442560408</v>
      </c>
      <c r="G30" s="14"/>
      <c r="H30" s="13">
        <f t="shared" si="1"/>
        <v>96.714709622721514</v>
      </c>
      <c r="I30" s="31"/>
      <c r="J30" s="30">
        <v>715.70546169000011</v>
      </c>
      <c r="K30" s="12"/>
      <c r="L30" s="13">
        <f t="shared" si="2"/>
        <v>4.6156294530469308</v>
      </c>
      <c r="M30" s="14"/>
      <c r="N30" s="13">
        <f t="shared" si="3"/>
        <v>42.231650267991554</v>
      </c>
      <c r="O30" s="31"/>
      <c r="P30" s="12">
        <f t="shared" si="4"/>
        <v>6948596.7154368935</v>
      </c>
      <c r="R30" s="3"/>
    </row>
    <row r="31" spans="2:18" ht="15" customHeight="1" x14ac:dyDescent="0.2">
      <c r="B31" s="15" t="s">
        <v>21</v>
      </c>
      <c r="C31" s="11"/>
      <c r="D31" s="12">
        <v>53</v>
      </c>
      <c r="E31" s="12"/>
      <c r="F31" s="13">
        <f t="shared" si="0"/>
        <v>1.1233573548113607</v>
      </c>
      <c r="G31" s="14"/>
      <c r="H31" s="13">
        <f t="shared" si="1"/>
        <v>97.838066977532876</v>
      </c>
      <c r="I31" s="31"/>
      <c r="J31" s="30">
        <v>158.42941452999995</v>
      </c>
      <c r="K31" s="12"/>
      <c r="L31" s="13">
        <f t="shared" si="2"/>
        <v>1.0217212401969662</v>
      </c>
      <c r="M31" s="14"/>
      <c r="N31" s="13">
        <f t="shared" si="3"/>
        <v>43.253371508188522</v>
      </c>
      <c r="O31" s="31"/>
      <c r="P31" s="12">
        <f t="shared" si="4"/>
        <v>2989234.2364150933</v>
      </c>
      <c r="R31" s="3"/>
    </row>
    <row r="32" spans="2:18" ht="15" customHeight="1" x14ac:dyDescent="0.2">
      <c r="B32" s="15" t="s">
        <v>28</v>
      </c>
      <c r="C32" s="11"/>
      <c r="D32" s="12">
        <v>26</v>
      </c>
      <c r="E32" s="12"/>
      <c r="F32" s="13">
        <f t="shared" si="0"/>
        <v>0.55108096651123362</v>
      </c>
      <c r="G32" s="14"/>
      <c r="H32" s="13">
        <f t="shared" si="1"/>
        <v>98.389147944044112</v>
      </c>
      <c r="I32" s="31"/>
      <c r="J32" s="30">
        <v>90.396552559999975</v>
      </c>
      <c r="K32" s="12"/>
      <c r="L32" s="13">
        <f t="shared" si="2"/>
        <v>0.58297304238061332</v>
      </c>
      <c r="M32" s="14"/>
      <c r="N32" s="13">
        <f t="shared" si="3"/>
        <v>43.836344550569137</v>
      </c>
      <c r="O32" s="31"/>
      <c r="P32" s="12">
        <f t="shared" si="4"/>
        <v>3476790.4830769221</v>
      </c>
      <c r="R32" s="3"/>
    </row>
    <row r="33" spans="2:18" ht="15" customHeight="1" x14ac:dyDescent="0.2">
      <c r="B33" s="10" t="s">
        <v>29</v>
      </c>
      <c r="C33" s="11"/>
      <c r="D33" s="12">
        <v>76</v>
      </c>
      <c r="E33" s="12"/>
      <c r="F33" s="13">
        <f t="shared" si="0"/>
        <v>1.6108520559559136</v>
      </c>
      <c r="G33" s="14"/>
      <c r="H33" s="13">
        <f>H32+F33</f>
        <v>100.00000000000003</v>
      </c>
      <c r="I33" s="31"/>
      <c r="J33" s="30">
        <v>8708.8089203300024</v>
      </c>
      <c r="K33" s="12"/>
      <c r="L33" s="13">
        <f t="shared" si="2"/>
        <v>56.163655449430863</v>
      </c>
      <c r="M33" s="14"/>
      <c r="N33" s="13">
        <f>N32+L33</f>
        <v>100</v>
      </c>
      <c r="O33" s="31"/>
      <c r="P33" s="12">
        <f t="shared" si="4"/>
        <v>114589591.05697371</v>
      </c>
      <c r="R33" s="3"/>
    </row>
    <row r="34" spans="2:18" ht="15.95" customHeight="1" x14ac:dyDescent="0.2">
      <c r="B34" s="21" t="s">
        <v>11</v>
      </c>
      <c r="C34" s="21"/>
      <c r="D34" s="22">
        <v>4718</v>
      </c>
      <c r="E34" s="22"/>
      <c r="F34" s="23">
        <f>(D34/D$34)*100</f>
        <v>100</v>
      </c>
      <c r="G34" s="24"/>
      <c r="H34" s="25"/>
      <c r="I34" s="25"/>
      <c r="J34" s="34">
        <v>15506.129098330002</v>
      </c>
      <c r="K34" s="22"/>
      <c r="L34" s="23">
        <f>(J34/J$34)*100</f>
        <v>100</v>
      </c>
      <c r="M34" s="24"/>
      <c r="N34" s="25"/>
      <c r="O34" s="25"/>
      <c r="P34" s="35">
        <f t="shared" si="4"/>
        <v>3286589.4655214078</v>
      </c>
      <c r="R34" s="3"/>
    </row>
    <row r="35" spans="2:18" ht="5.0999999999999996" customHeight="1" x14ac:dyDescent="0.2"/>
    <row r="36" spans="2:18" ht="12.95" customHeight="1" x14ac:dyDescent="0.2">
      <c r="B36" s="36"/>
    </row>
  </sheetData>
  <mergeCells count="10">
    <mergeCell ref="B10:B11"/>
    <mergeCell ref="B2:P2"/>
    <mergeCell ref="B4:P4"/>
    <mergeCell ref="D7:H7"/>
    <mergeCell ref="J7:P7"/>
    <mergeCell ref="D9:D11"/>
    <mergeCell ref="F9:H9"/>
    <mergeCell ref="L9:N9"/>
    <mergeCell ref="B5:P5"/>
    <mergeCell ref="B7:B9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C_V.147</vt:lpstr>
      <vt:lpstr>C_V.147!Área_de_impresión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2019-10-29T11:03:07Z</dcterms:modified>
</cp:coreProperties>
</file>